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4_serwis klimatyzacji_2\3_SWZ wraz z załącznikami\"/>
    </mc:Choice>
  </mc:AlternateContent>
  <xr:revisionPtr revIDLastSave="0" documentId="13_ncr:1_{DE713E4E-0FA1-4F3C-837C-0D1D025C25C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20" i="1"/>
  <c r="G21" i="1"/>
  <c r="B10" i="1" l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<sst xmlns="http://schemas.openxmlformats.org/spreadsheetml/2006/main" count="27" uniqueCount="27">
  <si>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</si>
  <si>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</si>
  <si>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</si>
  <si>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</si>
  <si>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</si>
  <si>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</si>
  <si>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</si>
  <si>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</si>
  <si>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</si>
  <si>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Krotność przeglądu / rok</t>
  </si>
  <si>
    <t>Agregat freonowy</t>
  </si>
  <si>
    <t>Centrala Wentylacyjna</t>
  </si>
  <si>
    <t>Centrala wentylacyjna nawiewna</t>
  </si>
  <si>
    <t>Klimakonwektor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</si>
  <si>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</si>
  <si>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</si>
  <si>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</si>
  <si>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</si>
  <si>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</si>
  <si>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</si>
  <si>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</si>
  <si>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Agregat wody lodowej</t>
  </si>
  <si>
    <t>99</t>
  </si>
  <si>
    <t>Koszt jednostkowy konserwacji NETTO</t>
  </si>
  <si>
    <t>Załącznik nr 3.10 do SWZ</t>
  </si>
  <si>
    <t>Numer grupy 10</t>
  </si>
  <si>
    <t>Zadanie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</si>
</sst>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164" fontId="5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9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 wrapText="1"/>
    </xf>
    <xf numFmtId="164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8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0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2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99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1"/>
  <sheetViews>
    <sheetView showGridLines="0" tabSelected="1" zoomScaleNormal="100" workbookViewId="0">
      <selection activeCell="K12" sqref="K12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3">
      <c r="B1" s="37" t="s">
        <v>26</v>
      </c>
      <c r="C1" s="37" t="s">
        <v>25</v>
      </c>
      <c r="E1" s="55" t="s">
        <v>24</v>
      </c>
      <c r="F1" s="55"/>
      <c r="G1" s="55"/>
      <c r="H1" s="55"/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">
        <f>SUM($G16:$G21)</f>
        <v>0</v>
      </c>
      <c r="C3" s="6" t="s">
        <v>17</v>
      </c>
      <c r="E3" s="1"/>
      <c r="F3" s="7"/>
      <c r="G3" s="1"/>
    </row>
    <row r="4" spans="1:10" ht="30" customHeight="1" outlineLevel="1" thickBot="1" x14ac:dyDescent="0.25">
      <c r="B4" s="5">
        <f>B3*0.23</f>
        <v>0</v>
      </c>
      <c r="C4" s="8" t="s">
        <v>1</v>
      </c>
      <c r="E4" s="1"/>
      <c r="F4" s="7"/>
      <c r="G4" s="1"/>
    </row>
    <row r="5" spans="1:10" ht="30" customHeight="1" outlineLevel="1" thickBot="1" x14ac:dyDescent="0.25">
      <c r="B5" s="9">
        <f>B3+B4</f>
        <v>0</v>
      </c>
      <c r="C5" s="38" t="s">
        <v>2</v>
      </c>
      <c r="E5" s="1"/>
      <c r="F5" s="7"/>
      <c r="G5" s="1"/>
    </row>
    <row r="6" spans="1:10" ht="30" customHeight="1" outlineLevel="1" thickBot="1" x14ac:dyDescent="0.25">
      <c r="B6" s="10" t="s">
        <v>3</v>
      </c>
      <c r="C6" s="1"/>
      <c r="D6" s="1"/>
      <c r="E6" s="1"/>
      <c r="F6" s="3"/>
      <c r="G6" s="1"/>
      <c r="J6" s="11"/>
    </row>
    <row r="7" spans="1:10" ht="30" customHeight="1" outlineLevel="1" thickBot="1" x14ac:dyDescent="0.25">
      <c r="B7" s="12">
        <v>102</v>
      </c>
      <c r="C7" s="13" t="s">
        <v>4</v>
      </c>
      <c r="D7" s="1"/>
      <c r="E7" s="1"/>
      <c r="F7" s="3"/>
      <c r="G7" s="1"/>
      <c r="I7" s="4"/>
      <c r="J7" s="11"/>
    </row>
    <row r="8" spans="1:10" ht="30" customHeight="1" outlineLevel="1" thickBot="1" x14ac:dyDescent="0.25">
      <c r="B8" s="51">
        <v>0</v>
      </c>
      <c r="C8" s="13" t="s">
        <v>20</v>
      </c>
      <c r="D8" s="1"/>
      <c r="E8" s="1"/>
      <c r="F8" s="3"/>
      <c r="G8" s="1"/>
      <c r="I8" s="4"/>
      <c r="J8" s="11"/>
    </row>
    <row r="9" spans="1:10" ht="30" customHeight="1" outlineLevel="1" thickBot="1" x14ac:dyDescent="0.25">
      <c r="B9" s="14">
        <f>B7*B8</f>
        <v>0</v>
      </c>
      <c r="C9" s="15" t="s">
        <v>19</v>
      </c>
      <c r="D9" s="1"/>
      <c r="E9" s="1"/>
      <c r="F9" s="3"/>
      <c r="G9" s="1"/>
      <c r="I9" s="4"/>
      <c r="J9" s="11"/>
    </row>
    <row r="10" spans="1:10" ht="30" customHeight="1" outlineLevel="1" thickBot="1" x14ac:dyDescent="0.25">
      <c r="B10" s="14">
        <f>B7*B8*0.23</f>
        <v>0</v>
      </c>
      <c r="C10" s="15" t="s">
        <v>5</v>
      </c>
      <c r="D10" s="1"/>
      <c r="E10" s="1"/>
      <c r="F10" s="3"/>
      <c r="G10" s="1"/>
      <c r="I10" s="4"/>
      <c r="J10" s="11"/>
    </row>
    <row r="11" spans="1:10" ht="30" customHeight="1" outlineLevel="1" thickBot="1" x14ac:dyDescent="0.25">
      <c r="B11" s="16">
        <f>SUM(B9+B10)</f>
        <v>0</v>
      </c>
      <c r="C11" s="17" t="s">
        <v>6</v>
      </c>
      <c r="D11" s="1"/>
      <c r="E11" s="1"/>
      <c r="F11" s="3"/>
      <c r="G11" s="1"/>
      <c r="I11" s="4"/>
      <c r="J11" s="11"/>
    </row>
    <row r="12" spans="1:10" ht="30" customHeight="1" thickBot="1" x14ac:dyDescent="0.25">
      <c r="B12" s="18"/>
      <c r="C12" s="18"/>
      <c r="D12" s="19"/>
      <c r="E12" s="18"/>
      <c r="F12" s="20"/>
      <c r="G12" s="21"/>
      <c r="I12" s="4"/>
      <c r="J12" s="11"/>
    </row>
    <row r="13" spans="1:10" ht="30" customHeight="1" thickBot="1" x14ac:dyDescent="0.25">
      <c r="B13" s="9">
        <f>(B5+B11)</f>
        <v>0</v>
      </c>
      <c r="C13" s="22" t="s">
        <v>16</v>
      </c>
      <c r="D13" s="7"/>
      <c r="E13" s="1"/>
      <c r="F13" s="7"/>
      <c r="G13" s="7"/>
      <c r="H13" s="4"/>
      <c r="I13" s="4"/>
      <c r="J13" s="11"/>
    </row>
    <row r="14" spans="1:10" ht="30" customHeight="1" thickBot="1" x14ac:dyDescent="0.25">
      <c r="A14" s="1"/>
      <c r="B14" s="23"/>
      <c r="C14" s="1"/>
      <c r="D14" s="1"/>
      <c r="F14" s="24"/>
      <c r="I14" s="4"/>
      <c r="J14" s="11"/>
    </row>
    <row r="15" spans="1:10" ht="48.75" thickBot="1" x14ac:dyDescent="0.25">
      <c r="C15" s="25" t="s">
        <v>7</v>
      </c>
      <c r="D15" s="26" t="s">
        <v>8</v>
      </c>
      <c r="E15" s="35" t="s">
        <v>23</v>
      </c>
      <c r="F15" s="27" t="s">
        <v>9</v>
      </c>
      <c r="G15" s="28" t="s">
        <v>18</v>
      </c>
      <c r="I15" s="4"/>
      <c r="J15" s="11"/>
    </row>
    <row r="16" spans="1:10" ht="15.75" customHeight="1" x14ac:dyDescent="0.2">
      <c r="A16" s="29"/>
      <c r="C16" s="49" t="s">
        <v>10</v>
      </c>
      <c r="D16" s="33">
        <v>3</v>
      </c>
      <c r="E16" s="52">
        <v>0</v>
      </c>
      <c r="F16" s="30">
        <v>2</v>
      </c>
      <c r="G16" s="31">
        <f t="shared" ref="G16:G21" si="0">PRODUCT(D16*E16*F16)</f>
        <v>0</v>
      </c>
      <c r="I16" s="4"/>
      <c r="J16" s="11"/>
    </row>
    <row r="17" spans="1:10" s="39" customFormat="1" ht="15.75" customHeight="1" x14ac:dyDescent="0.2">
      <c r="A17" s="42"/>
      <c r="C17" s="50" t="s">
        <v>21</v>
      </c>
      <c r="D17" s="34">
        <v>1</v>
      </c>
      <c r="E17" s="53">
        <v>0</v>
      </c>
      <c r="F17" s="44">
        <v>2</v>
      </c>
      <c r="G17" s="45">
        <f t="shared" si="0"/>
        <v>0</v>
      </c>
      <c r="I17" s="40"/>
      <c r="J17" s="41"/>
    </row>
    <row r="18" spans="1:10" s="39" customFormat="1" ht="15.75" customHeight="1" x14ac:dyDescent="0.2">
      <c r="A18" s="42"/>
      <c r="C18" s="50" t="s">
        <v>11</v>
      </c>
      <c r="D18" s="34">
        <v>12</v>
      </c>
      <c r="E18" s="53">
        <v>0</v>
      </c>
      <c r="F18" s="44">
        <v>2</v>
      </c>
      <c r="G18" s="45">
        <f t="shared" si="0"/>
        <v>0</v>
      </c>
      <c r="I18" s="40"/>
      <c r="J18" s="41"/>
    </row>
    <row r="19" spans="1:10" s="39" customFormat="1" ht="15.75" customHeight="1" x14ac:dyDescent="0.2">
      <c r="A19" s="42"/>
      <c r="C19" s="50" t="s">
        <v>12</v>
      </c>
      <c r="D19" s="34">
        <v>1</v>
      </c>
      <c r="E19" s="53">
        <v>0</v>
      </c>
      <c r="F19" s="44">
        <v>2</v>
      </c>
      <c r="G19" s="45">
        <f t="shared" si="0"/>
        <v>0</v>
      </c>
      <c r="I19" s="40"/>
      <c r="J19" s="41"/>
    </row>
    <row r="20" spans="1:10" ht="15.75" customHeight="1" x14ac:dyDescent="0.2">
      <c r="A20" s="1"/>
      <c r="B20" s="32"/>
      <c r="C20" s="50" t="s">
        <v>13</v>
      </c>
      <c r="D20" s="34">
        <v>11</v>
      </c>
      <c r="E20" s="54">
        <v>0</v>
      </c>
      <c r="F20" s="30">
        <v>2</v>
      </c>
      <c r="G20" s="31">
        <f t="shared" si="0"/>
        <v>0</v>
      </c>
      <c r="I20" s="4"/>
      <c r="J20" s="11"/>
    </row>
    <row r="21" spans="1:10" ht="15.75" customHeight="1" x14ac:dyDescent="0.2">
      <c r="A21" s="1"/>
      <c r="B21" s="23"/>
      <c r="C21" s="50" t="s">
        <v>14</v>
      </c>
      <c r="D21" s="34">
        <v>71</v>
      </c>
      <c r="E21" s="54">
        <v>0</v>
      </c>
      <c r="F21" s="30">
        <v>2</v>
      </c>
      <c r="G21" s="31">
        <f t="shared" si="0"/>
        <v>0</v>
      </c>
      <c r="I21" s="4"/>
      <c r="J21" s="11"/>
    </row>
    <row r="22" spans="1:10" ht="15.75" customHeight="1" x14ac:dyDescent="0.2">
      <c r="A22" s="1"/>
      <c r="B22" s="23"/>
      <c r="C22" s="46" t="s">
        <v>15</v>
      </c>
      <c r="D22" s="47" t="s">
        <v>22</v>
      </c>
      <c r="E22" s="48"/>
      <c r="F22" s="43"/>
      <c r="G22" s="36"/>
      <c r="I22" s="4"/>
      <c r="J22" s="11"/>
    </row>
    <row r="23" spans="1:10" ht="15.75" customHeight="1" x14ac:dyDescent="0.2">
      <c r="A23" s="1"/>
      <c r="B23" s="23"/>
      <c r="C23" s="1"/>
      <c r="D23" s="1"/>
      <c r="F23" s="24"/>
      <c r="I23" s="4"/>
      <c r="J23" s="11"/>
    </row>
    <row r="24" spans="1:10" ht="15.75" customHeight="1" x14ac:dyDescent="0.2">
      <c r="A24" s="1"/>
      <c r="B24" s="23"/>
      <c r="I24" s="4"/>
      <c r="J24" s="11"/>
    </row>
    <row r="25" spans="1:10" ht="15.75" customHeight="1" x14ac:dyDescent="0.2">
      <c r="A25" s="1"/>
      <c r="B25" s="23"/>
      <c r="I25" s="4"/>
      <c r="J25" s="11"/>
    </row>
    <row r="26" spans="1:10" ht="15.75" customHeight="1" x14ac:dyDescent="0.2">
      <c r="A26" s="1"/>
      <c r="B26" s="23"/>
      <c r="I26" s="4"/>
      <c r="J26" s="11"/>
    </row>
    <row r="27" spans="1:10" ht="15.75" customHeight="1" x14ac:dyDescent="0.2">
      <c r="A27" s="1"/>
      <c r="B27" s="23"/>
      <c r="I27" s="4"/>
      <c r="J27" s="11"/>
    </row>
    <row r="28" spans="1:10" ht="15.75" customHeight="1" x14ac:dyDescent="0.2">
      <c r="A28" s="1"/>
      <c r="B28" s="23"/>
      <c r="I28" s="4"/>
      <c r="J28" s="11"/>
    </row>
    <row r="29" spans="1:10" ht="15.75" customHeight="1" x14ac:dyDescent="0.2">
      <c r="A29" s="1"/>
      <c r="B29" s="23"/>
      <c r="I29" s="4"/>
      <c r="J29" s="11"/>
    </row>
    <row r="30" spans="1:10" ht="15.75" customHeight="1" x14ac:dyDescent="0.2">
      <c r="A30" s="1"/>
      <c r="B30" s="23"/>
      <c r="I30" s="4"/>
      <c r="J30" s="11"/>
    </row>
    <row r="31" spans="1:10" ht="15.75" customHeight="1" x14ac:dyDescent="0.2">
      <c r="A31" s="1"/>
      <c r="B31" s="23"/>
      <c r="I31" s="4"/>
      <c r="J31" s="11"/>
    </row>
    <row r="32" spans="1:10" ht="15.75" customHeight="1" x14ac:dyDescent="0.2">
      <c r="A32" s="1"/>
      <c r="B32" s="23"/>
      <c r="I32" s="4"/>
      <c r="J32" s="11"/>
    </row>
    <row r="33" spans="1:10" ht="15.75" customHeight="1" x14ac:dyDescent="0.2">
      <c r="A33" s="1"/>
      <c r="B33" s="23"/>
      <c r="I33" s="4"/>
      <c r="J33" s="11"/>
    </row>
    <row r="34" spans="1:10" ht="15.75" customHeight="1" x14ac:dyDescent="0.2">
      <c r="A34" s="1"/>
      <c r="B34" s="23"/>
      <c r="I34" s="4"/>
      <c r="J34" s="11"/>
    </row>
    <row r="35" spans="1:10" ht="15.75" customHeight="1" x14ac:dyDescent="0.2">
      <c r="A35" s="1"/>
      <c r="B35" s="23"/>
      <c r="I35" s="4"/>
      <c r="J35" s="11"/>
    </row>
    <row r="36" spans="1:10" ht="15.75" customHeight="1" x14ac:dyDescent="0.2">
      <c r="A36" s="1"/>
      <c r="B36" s="23"/>
      <c r="I36" s="4"/>
      <c r="J36" s="11"/>
    </row>
    <row r="37" spans="1:10" ht="15.75" customHeight="1" x14ac:dyDescent="0.2">
      <c r="A37" s="1"/>
      <c r="B37" s="23"/>
      <c r="I37" s="4"/>
      <c r="J37" s="11"/>
    </row>
    <row r="38" spans="1:10" ht="15.75" customHeight="1" x14ac:dyDescent="0.2">
      <c r="A38" s="1"/>
      <c r="B38" s="23"/>
      <c r="I38" s="4"/>
      <c r="J38" s="11"/>
    </row>
    <row r="39" spans="1:10" ht="15.75" customHeight="1" x14ac:dyDescent="0.2">
      <c r="A39" s="1"/>
      <c r="B39" s="23"/>
      <c r="I39" s="4"/>
      <c r="J39" s="11"/>
    </row>
    <row r="40" spans="1:10" ht="17.25" customHeight="1" x14ac:dyDescent="0.2">
      <c r="A40" s="1"/>
      <c r="B40" s="23"/>
      <c r="I40" s="4"/>
      <c r="J40" s="11"/>
    </row>
    <row r="41" spans="1:10" ht="30" customHeight="1" x14ac:dyDescent="0.2">
      <c r="A41" s="1"/>
      <c r="B41" s="23"/>
      <c r="I41" s="4"/>
      <c r="J41" s="11"/>
    </row>
  </sheetData>
  <sheetProtection algorithmName="SHA-512" hashValue="QhlaMMerkri+4P73LqJ9o9jsXAJb8BYPZBNpCiMl9J3lKohtH2U9yH//9ciekic1ZMa9eyA76lAYkUz3V0FD8Q==" saltValue="oIhEMvltnRU8EXAoZ/Z21A==" spinCount="100000" sheet="1" objects="1" scenarios="1"/>
  <protectedRanges>
    <protectedRange sqref="B8" name="Rozstęp1"/>
    <protectedRange sqref="E16:E21" name="Rozstęp2"/>
  </protectedRanges>
  <mergeCells count="1">
    <mergeCell ref="E1:H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&amp;C&amp;"-,Pogrubiony"&amp;12dot. postępowania SZP/243-084/2026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857A16-B4CC-4BB6-BD2C-7F6FAAACF09F}">
  <ds:schemaRefs>
    <ds:schemaRef ds:uri="63d4114e-1bef-4718-838e-9be3cc0e7df4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2026-03-13T12:11:23Z</cp:lastPrinted>
  <dcterms:created xsi:type="dcterms:W3CDTF">2026-03-12T11:00:09Z</dcterms:created>
  <dcterms:modified xsi:type="dcterms:W3CDTF">2026-04-08T10:24:26Z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